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85" windowWidth="18975" windowHeight="11025" tabRatio="597"/>
  </bookViews>
  <sheets>
    <sheet name="Gantry wheels and shafts replac" sheetId="4" r:id="rId1"/>
  </sheets>
  <definedNames>
    <definedName name="_xlnm.Print_Area" localSheetId="0">'Gantry wheels and shafts replac'!$A$1:$F$35</definedName>
  </definedNames>
  <calcPr calcId="145621"/>
</workbook>
</file>

<file path=xl/calcChain.xml><?xml version="1.0" encoding="utf-8"?>
<calcChain xmlns="http://schemas.openxmlformats.org/spreadsheetml/2006/main">
  <c r="F13" i="4" l="1"/>
  <c r="F14" i="4" s="1"/>
  <c r="F15" i="4" s="1"/>
</calcChain>
</file>

<file path=xl/sharedStrings.xml><?xml version="1.0" encoding="utf-8"?>
<sst xmlns="http://schemas.openxmlformats.org/spreadsheetml/2006/main" count="40" uniqueCount="36">
  <si>
    <t>ποσότητα (quantity)</t>
  </si>
  <si>
    <t xml:space="preserve">Συν ΦΠΑ (Plus VAT) 24%: € </t>
  </si>
  <si>
    <t>Σύνολο (Total): €</t>
  </si>
  <si>
    <t>μονάδα (unit)</t>
  </si>
  <si>
    <t>ΓΕΝΙΚΟ ΣΥΝΟΛΟ (GRAND TOTAL): €</t>
  </si>
  <si>
    <t>Περιγραφή (Description)</t>
  </si>
  <si>
    <t>Notes / Remarks</t>
  </si>
  <si>
    <t xml:space="preserve"> τιμή μονάδας (unit price)</t>
  </si>
  <si>
    <t>συνολική τιμή (total price)</t>
  </si>
  <si>
    <t xml:space="preserve">Techincal specifications / general requirements and terms </t>
  </si>
  <si>
    <t>α.α. (Item)</t>
  </si>
  <si>
    <t>N/A</t>
  </si>
  <si>
    <t>1. Minumum requirements:</t>
  </si>
  <si>
    <t>Supply of one hundred and twenty eight (128) bearings (Type 22226E)</t>
  </si>
  <si>
    <r>
      <rPr>
        <b/>
        <sz val="11"/>
        <color theme="1"/>
        <rFont val="Times New Roman"/>
        <family val="1"/>
        <charset val="161"/>
      </rPr>
      <t>7.</t>
    </r>
    <r>
      <rPr>
        <sz val="11"/>
        <color theme="1"/>
        <rFont val="Times New Roman"/>
        <family val="1"/>
        <charset val="161"/>
      </rPr>
      <t xml:space="preserve"> The contractor must abide by all relevant health and safety regulations according to Greek law and any other applicable port regulations of PPA S.A. as stated in the website of PPA.</t>
    </r>
  </si>
  <si>
    <r>
      <rPr>
        <b/>
        <sz val="11"/>
        <color theme="1"/>
        <rFont val="Times New Roman"/>
        <family val="1"/>
        <charset val="161"/>
      </rPr>
      <t xml:space="preserve">2. </t>
    </r>
    <r>
      <rPr>
        <sz val="11"/>
        <color theme="1"/>
        <rFont val="Times New Roman"/>
        <family val="1"/>
        <charset val="161"/>
      </rPr>
      <t>Award Criterion: Lowest price in accordance with the technical specification and minimum requirements.</t>
    </r>
  </si>
  <si>
    <t>b) The winning bidder must allow access to PPA supervision members to his facilities for reasons of supervision, inspection of specific works upon request.</t>
  </si>
  <si>
    <t>c) The bidder must prove his ability to complete the relevant works by providing evidence of previous experience of similar works within his/her offer.</t>
  </si>
  <si>
    <r>
      <rPr>
        <b/>
        <sz val="11"/>
        <color theme="1"/>
        <rFont val="Times New Roman"/>
        <family val="1"/>
        <charset val="161"/>
      </rPr>
      <t>5.</t>
    </r>
    <r>
      <rPr>
        <sz val="11"/>
        <color theme="1"/>
        <rFont val="Times New Roman"/>
        <family val="1"/>
        <charset val="161"/>
      </rPr>
      <t xml:space="preserve"> Location of works: Piraeus Port Authority, Container Terminal, Pier I, Piraeus, Greece.</t>
    </r>
  </si>
  <si>
    <t>f) PPA will supply the appropriate grease and the winning bidder will grease the housings at his/her own cost.</t>
  </si>
  <si>
    <t>e) PPA will provide extra bolts, nuts, washers if currently installed ones are damaged according to request.</t>
  </si>
  <si>
    <t>h) The potential bidders must visit the RMG area to inspect the specific machinery in order to identify the potential issues of the crane and in to have a clear understanding of the requested works.</t>
  </si>
  <si>
    <t>a) Bearings shall be brands of either: FAG/INA, SKF, KOYO, TIMKEN or NSK (No other brands will be accepted).</t>
  </si>
  <si>
    <r>
      <rPr>
        <b/>
        <sz val="11"/>
        <color theme="1"/>
        <rFont val="Times New Roman"/>
        <family val="1"/>
        <charset val="161"/>
      </rPr>
      <t xml:space="preserve">3. </t>
    </r>
    <r>
      <rPr>
        <sz val="11"/>
        <color theme="1"/>
        <rFont val="Times New Roman"/>
        <family val="1"/>
        <charset val="161"/>
      </rPr>
      <t>Maximum completion of Works: Three (3) months from date of assignment. Delays due to PPA's responsibility are not included.</t>
    </r>
  </si>
  <si>
    <t xml:space="preserve">Dismantling works of sixty four (64) gantry wheels including their relevant shafts on two (2) RMG cranes. </t>
  </si>
  <si>
    <t xml:space="preserve">Installation of new sixty four (64) gantry wheels including their relevant shafts ontwo (2) RMG cranes. (Including the re-installation of old gearboxes/motors) </t>
  </si>
  <si>
    <t>Installation works of one hundred and twenty eight (128) bearings as stated in item 2 to sixty four (64) wheel shafts.  (PPA will supply the wheels/ shafts)</t>
  </si>
  <si>
    <t>j) The Contractor will be equipped with all necessary measurement tools and equipment in order to achive the alligninment requirements of FEM 1.001 (3rd edition).</t>
  </si>
  <si>
    <t>d) The bidder will also quote the price per bearing housing and covers - open and closed type (If old are measured out of tolerance by the contractor at his own expenses and according to the required by the atatched drawing tolerances), PPA may assign these extra works to the winning bidder.</t>
  </si>
  <si>
    <t xml:space="preserve">k)Any transporation of the whhels and equipment from and to PPA premises,  from and to the Contractor and and transportation costs must be included within the bidders offer. </t>
  </si>
  <si>
    <t xml:space="preserve">g) If works of alignment at PPA premises by winning bidder cannot be accomplished through adjustment of gantry wheel bearing housings, the winning bidder will provide an additional offer for extra works in order for the wheels to be aligned in accordance with FEM 1.001 3rd edition. PPA may also request additional offers from other companies at their own discression. </t>
  </si>
  <si>
    <t>Alignment works of gantry wheels through adjustment of gantry wheel bearing houses in accordance with FEM 1.001 (3rd edition) on two (2) RMG cranes.</t>
  </si>
  <si>
    <t xml:space="preserve">i) Any other extra works that might be required and could be predicted at present due to techical reasons, shall be subject to an additional offer(s) of the winning bidder. PPA may also request additional offers at their own discression. </t>
  </si>
  <si>
    <r>
      <rPr>
        <b/>
        <sz val="11"/>
        <color theme="1"/>
        <rFont val="Times New Roman"/>
        <family val="1"/>
        <charset val="161"/>
      </rPr>
      <t>4.</t>
    </r>
    <r>
      <rPr>
        <sz val="11"/>
        <color theme="1"/>
        <rFont val="Times New Roman"/>
        <family val="1"/>
        <charset val="161"/>
      </rPr>
      <t xml:space="preserve"> Payment terms: 100% after the services' final installation and acceptance by the competent Acceptance Committee of PPA and within two (2) months upon invoicing (invoice can be issued upon completion of the project). </t>
    </r>
  </si>
  <si>
    <t xml:space="preserve">8. Attached you will find drawings of RMG crane's gantry system including wheels, shafts, covers and housings </t>
  </si>
  <si>
    <r>
      <rPr>
        <b/>
        <sz val="11"/>
        <color theme="1"/>
        <rFont val="Times New Roman"/>
        <family val="1"/>
        <charset val="161"/>
      </rPr>
      <t xml:space="preserve">6. </t>
    </r>
    <r>
      <rPr>
        <sz val="11"/>
        <color theme="1"/>
        <rFont val="Times New Roman"/>
        <family val="1"/>
        <charset val="161"/>
      </rPr>
      <t xml:space="preserve">The winning bidder will have to submit, at its own expense, a proper insurance coverage which will be in force throughout the period of the works,  of a minimum of EUR 500.000 (limit of indemnity)  cumulatively,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 - insured.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</si>
</sst>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1"/>
      <color theme="1"/>
      <name val="Calibri"/>
      <family val="2"/>
      <charset val="161"/>
      <scheme val="minor"/>
    </font>
    <font>
      <sz val="11"/>
      <color theme="1"/>
      <name val="Times New Roman"/>
      <family val="1"/>
      <charset val="161"/>
    </font>
    <font>
      <b/>
      <sz val="12"/>
      <color theme="1"/>
      <name val="Times New Roman"/>
      <family val="1"/>
      <charset val="161"/>
    </font>
    <font>
      <b/>
      <sz val="11"/>
      <color theme="1"/>
      <name val="Times New Roman"/>
      <family val="1"/>
      <charset val="161"/>
    </font>
    <font>
      <b/>
      <sz val="10"/>
      <color theme="1"/>
      <name val="Times New Roman"/>
      <family val="1"/>
      <charset val="161"/>
    </font>
    <font>
      <i/>
      <sz val="11"/>
      <color theme="1"/>
      <name val="Times New Roman"/>
      <family val="1"/>
      <charset val="161"/>
    </font>
    <font>
      <b/>
      <i/>
      <sz val="11"/>
      <color theme="1"/>
      <name val="Times New Roman"/>
      <family val="1"/>
      <charset val="161"/>
    </font>
    <font>
      <i/>
      <sz val="11"/>
      <name val="Times New Roman"/>
      <family val="1"/>
      <charset val="161"/>
    </font>
    <font>
      <b/>
      <sz val="11"/>
      <name val="Times New Roman"/>
      <family val="1"/>
      <charset val="161"/>
    </font>
    <font>
      <sz val="11"/>
      <name val="Times New Roman"/>
      <family val="1"/>
      <charset val="161"/>
    </font>
    <font>
      <b/>
      <u/>
      <sz val="11"/>
      <color theme="1"/>
      <name val="Times New Roman"/>
      <family val="1"/>
      <charset val="161"/>
    </font>
    <font>
      <b/>
      <i/>
      <sz val="11"/>
      <name val="Times New Roman"/>
      <family val="1"/>
      <charset val="161"/>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0" fillId="0" borderId="0" xfId="0" applyFont="1"/>
    <xf numFmtId="4" fontId="0" fillId="0" borderId="0" xfId="0" applyNumberFormat="1" applyFont="1"/>
    <xf numFmtId="0" fontId="0" fillId="0" borderId="0" xfId="0" applyFont="1" applyAlignment="1">
      <alignment vertical="center"/>
    </xf>
    <xf numFmtId="0" fontId="0" fillId="0" borderId="0"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1" fillId="0" borderId="0" xfId="0" applyFont="1" applyBorder="1" applyAlignment="1">
      <alignment vertical="center"/>
    </xf>
    <xf numFmtId="164" fontId="3" fillId="0" borderId="1" xfId="0" applyNumberFormat="1" applyFont="1" applyBorder="1" applyAlignment="1">
      <alignment horizontal="center" vertical="center"/>
    </xf>
    <xf numFmtId="0" fontId="3" fillId="0" borderId="0" xfId="0" applyFont="1" applyBorder="1" applyAlignment="1">
      <alignment horizontal="center" vertical="center"/>
    </xf>
    <xf numFmtId="0" fontId="1" fillId="0" borderId="8" xfId="0" applyFont="1" applyBorder="1" applyAlignment="1">
      <alignment vertical="center"/>
    </xf>
    <xf numFmtId="0" fontId="1" fillId="0" borderId="11" xfId="0" applyFont="1" applyBorder="1" applyAlignment="1">
      <alignment vertical="center"/>
    </xf>
    <xf numFmtId="4" fontId="1" fillId="0" borderId="0" xfId="0" applyNumberFormat="1" applyFont="1" applyBorder="1" applyAlignment="1">
      <alignment vertical="center"/>
    </xf>
    <xf numFmtId="0" fontId="1" fillId="0" borderId="0" xfId="0" applyFont="1" applyBorder="1" applyAlignment="1">
      <alignment horizontal="center" vertical="center"/>
    </xf>
    <xf numFmtId="0" fontId="1" fillId="0" borderId="11" xfId="0" applyFont="1" applyBorder="1" applyAlignment="1">
      <alignment horizontal="left" vertical="center"/>
    </xf>
    <xf numFmtId="0" fontId="1" fillId="0" borderId="0" xfId="0" applyFont="1" applyBorder="1" applyAlignment="1">
      <alignment horizontal="left" vertical="center"/>
    </xf>
    <xf numFmtId="0" fontId="3" fillId="0" borderId="11" xfId="0" applyFont="1" applyBorder="1" applyAlignment="1">
      <alignment horizontal="left" vertical="center"/>
    </xf>
    <xf numFmtId="4" fontId="3" fillId="0" borderId="12" xfId="0" applyNumberFormat="1" applyFont="1" applyBorder="1" applyAlignment="1">
      <alignment vertical="center"/>
    </xf>
    <xf numFmtId="0" fontId="8" fillId="0" borderId="1"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4" fillId="0" borderId="13"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0" fontId="0" fillId="0" borderId="0" xfId="0" applyFont="1" applyAlignment="1">
      <alignment vertical="center" wrapText="1"/>
    </xf>
    <xf numFmtId="4" fontId="2" fillId="0" borderId="0" xfId="0" applyNumberFormat="1" applyFont="1" applyBorder="1" applyAlignment="1">
      <alignment vertical="center" wrapText="1"/>
    </xf>
    <xf numFmtId="14" fontId="1" fillId="0" borderId="18" xfId="0" applyNumberFormat="1" applyFont="1" applyBorder="1" applyAlignment="1">
      <alignment vertical="center"/>
    </xf>
    <xf numFmtId="0" fontId="1" fillId="0" borderId="18" xfId="0" applyFont="1" applyBorder="1" applyAlignment="1">
      <alignment vertical="center"/>
    </xf>
    <xf numFmtId="0" fontId="5" fillId="0" borderId="11"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1" fillId="0" borderId="2" xfId="0" applyFont="1" applyFill="1" applyBorder="1" applyAlignment="1">
      <alignment horizontal="left" wrapText="1"/>
    </xf>
    <xf numFmtId="0" fontId="1" fillId="0" borderId="3" xfId="0" applyFont="1" applyFill="1" applyBorder="1" applyAlignment="1">
      <alignment horizontal="left" wrapText="1"/>
    </xf>
    <xf numFmtId="0" fontId="1" fillId="0" borderId="4" xfId="0" applyFont="1" applyFill="1" applyBorder="1" applyAlignment="1">
      <alignment horizontal="left" wrapText="1"/>
    </xf>
    <xf numFmtId="0" fontId="1" fillId="0" borderId="1" xfId="0" applyFont="1" applyFill="1" applyBorder="1" applyAlignment="1">
      <alignment horizontal="left" vertical="center" wrapText="1"/>
    </xf>
    <xf numFmtId="0" fontId="5" fillId="0" borderId="11" xfId="0" applyFont="1" applyFill="1" applyBorder="1" applyAlignment="1">
      <alignment vertical="center" wrapText="1"/>
    </xf>
    <xf numFmtId="0" fontId="6" fillId="0" borderId="0" xfId="0" applyFont="1" applyFill="1" applyBorder="1" applyAlignment="1">
      <alignment vertical="center" wrapText="1"/>
    </xf>
    <xf numFmtId="0" fontId="6" fillId="0" borderId="12" xfId="0" applyFont="1" applyFill="1" applyBorder="1" applyAlignment="1">
      <alignment vertical="center" wrapText="1"/>
    </xf>
    <xf numFmtId="0" fontId="1" fillId="0" borderId="13"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1" xfId="0" applyFont="1" applyBorder="1" applyAlignment="1">
      <alignment horizontal="right" vertical="center"/>
    </xf>
    <xf numFmtId="0" fontId="3" fillId="0" borderId="1" xfId="0" applyFont="1" applyBorder="1" applyAlignment="1">
      <alignment horizontal="right" vertical="center"/>
    </xf>
    <xf numFmtId="0" fontId="11" fillId="0" borderId="0"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1226820</xdr:colOff>
      <xdr:row>3</xdr:row>
      <xdr:rowOff>30480</xdr:rowOff>
    </xdr:to>
    <xdr:pic>
      <xdr:nvPicPr>
        <xdr:cNvPr id="3352" name="Εικόνα 3"/>
        <xdr:cNvPicPr>
          <a:picLocks noChangeAspect="1" noChangeArrowheads="1"/>
        </xdr:cNvPicPr>
      </xdr:nvPicPr>
      <xdr:blipFill>
        <a:blip xmlns:r="http://schemas.openxmlformats.org/officeDocument/2006/relationships" r:embed="rId1"/>
        <a:srcRect/>
        <a:stretch>
          <a:fillRect/>
        </a:stretch>
      </xdr:blipFill>
      <xdr:spPr bwMode="auto">
        <a:xfrm>
          <a:off x="0" y="0"/>
          <a:ext cx="1691640" cy="10668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tabSelected="1" topLeftCell="A15" workbookViewId="0">
      <selection activeCell="A26" sqref="A26:F26"/>
    </sheetView>
  </sheetViews>
  <sheetFormatPr defaultColWidth="9.140625" defaultRowHeight="15" x14ac:dyDescent="0.25"/>
  <cols>
    <col min="1" max="1" width="6.85546875" style="1" customWidth="1"/>
    <col min="2" max="2" width="46.42578125" style="1" customWidth="1"/>
    <col min="3" max="4" width="13" style="1" customWidth="1"/>
    <col min="5" max="5" width="15" style="2" customWidth="1"/>
    <col min="6" max="6" width="13" style="2" customWidth="1"/>
    <col min="7" max="16384" width="9.140625" style="1"/>
  </cols>
  <sheetData>
    <row r="1" spans="1:6" s="3" customFormat="1" ht="37.5" customHeight="1" x14ac:dyDescent="0.35">
      <c r="A1" s="12"/>
      <c r="B1" s="9"/>
      <c r="C1" s="26"/>
      <c r="D1" s="26"/>
      <c r="E1" s="26"/>
      <c r="F1" s="26"/>
    </row>
    <row r="2" spans="1:6" s="3" customFormat="1" ht="37.5" customHeight="1" x14ac:dyDescent="0.35">
      <c r="A2" s="13"/>
      <c r="B2" s="9"/>
      <c r="C2" s="26"/>
      <c r="D2" s="26"/>
      <c r="E2" s="26"/>
      <c r="F2" s="26"/>
    </row>
    <row r="3" spans="1:6" s="3" customFormat="1" ht="7.5" customHeight="1" x14ac:dyDescent="0.35">
      <c r="A3" s="13"/>
      <c r="B3" s="9"/>
      <c r="C3" s="9"/>
      <c r="D3" s="9"/>
      <c r="E3" s="14"/>
      <c r="F3" s="14"/>
    </row>
    <row r="4" spans="1:6" s="3" customFormat="1" ht="18.75" customHeight="1" thickBot="1" x14ac:dyDescent="0.4">
      <c r="A4" s="13"/>
      <c r="B4" s="15"/>
      <c r="C4" s="28"/>
      <c r="D4" s="28"/>
      <c r="E4" s="27"/>
      <c r="F4" s="27"/>
    </row>
    <row r="5" spans="1:6" s="3" customFormat="1" ht="18.75" customHeight="1" x14ac:dyDescent="0.25">
      <c r="A5" s="60" t="s">
        <v>9</v>
      </c>
      <c r="B5" s="61"/>
      <c r="C5" s="61"/>
      <c r="D5" s="61"/>
      <c r="E5" s="61"/>
      <c r="F5" s="62"/>
    </row>
    <row r="6" spans="1:6" s="3" customFormat="1" ht="18.75" customHeight="1" thickBot="1" x14ac:dyDescent="0.3">
      <c r="A6" s="63"/>
      <c r="B6" s="64"/>
      <c r="C6" s="64"/>
      <c r="D6" s="64"/>
      <c r="E6" s="64"/>
      <c r="F6" s="65"/>
    </row>
    <row r="7" spans="1:6" s="3" customFormat="1" ht="56.25" customHeight="1" x14ac:dyDescent="0.25">
      <c r="A7" s="22" t="s">
        <v>10</v>
      </c>
      <c r="B7" s="21" t="s">
        <v>5</v>
      </c>
      <c r="C7" s="22" t="s">
        <v>3</v>
      </c>
      <c r="D7" s="22" t="s">
        <v>0</v>
      </c>
      <c r="E7" s="23" t="s">
        <v>7</v>
      </c>
      <c r="F7" s="24" t="s">
        <v>8</v>
      </c>
    </row>
    <row r="8" spans="1:6" s="3" customFormat="1" ht="45" customHeight="1" x14ac:dyDescent="0.35">
      <c r="A8" s="5">
        <v>1</v>
      </c>
      <c r="B8" s="7" t="s">
        <v>24</v>
      </c>
      <c r="C8" s="6" t="s">
        <v>11</v>
      </c>
      <c r="D8" s="20">
        <v>64</v>
      </c>
      <c r="E8" s="8"/>
      <c r="F8" s="8"/>
    </row>
    <row r="9" spans="1:6" s="3" customFormat="1" ht="44.25" customHeight="1" x14ac:dyDescent="0.35">
      <c r="A9" s="5">
        <v>2</v>
      </c>
      <c r="B9" s="7" t="s">
        <v>13</v>
      </c>
      <c r="C9" s="6" t="s">
        <v>11</v>
      </c>
      <c r="D9" s="20">
        <v>128</v>
      </c>
      <c r="E9" s="8"/>
      <c r="F9" s="8"/>
    </row>
    <row r="10" spans="1:6" s="3" customFormat="1" ht="65.45" customHeight="1" x14ac:dyDescent="0.35">
      <c r="A10" s="5">
        <v>3</v>
      </c>
      <c r="B10" s="7" t="s">
        <v>26</v>
      </c>
      <c r="C10" s="6" t="s">
        <v>11</v>
      </c>
      <c r="D10" s="20">
        <v>128</v>
      </c>
      <c r="E10" s="8"/>
      <c r="F10" s="8"/>
    </row>
    <row r="11" spans="1:6" s="3" customFormat="1" ht="60.6" customHeight="1" x14ac:dyDescent="0.35">
      <c r="A11" s="5">
        <v>4</v>
      </c>
      <c r="B11" s="7" t="s">
        <v>25</v>
      </c>
      <c r="C11" s="6" t="s">
        <v>11</v>
      </c>
      <c r="D11" s="20">
        <v>64</v>
      </c>
      <c r="E11" s="8"/>
      <c r="F11" s="8"/>
    </row>
    <row r="12" spans="1:6" s="3" customFormat="1" ht="63.6" customHeight="1" x14ac:dyDescent="0.35">
      <c r="A12" s="5">
        <v>5</v>
      </c>
      <c r="B12" s="7" t="s">
        <v>31</v>
      </c>
      <c r="C12" s="6" t="s">
        <v>11</v>
      </c>
      <c r="D12" s="20">
        <v>2</v>
      </c>
      <c r="E12" s="8"/>
      <c r="F12" s="8"/>
    </row>
    <row r="13" spans="1:6" s="3" customFormat="1" ht="22.5" customHeight="1" x14ac:dyDescent="0.25">
      <c r="A13" s="13"/>
      <c r="B13" s="15"/>
      <c r="C13" s="66" t="s">
        <v>2</v>
      </c>
      <c r="D13" s="66"/>
      <c r="E13" s="66"/>
      <c r="F13" s="10">
        <f>SUM(F8:F12)</f>
        <v>0</v>
      </c>
    </row>
    <row r="14" spans="1:6" s="3" customFormat="1" ht="22.5" customHeight="1" x14ac:dyDescent="0.25">
      <c r="A14" s="13"/>
      <c r="B14" s="15"/>
      <c r="C14" s="66" t="s">
        <v>1</v>
      </c>
      <c r="D14" s="66"/>
      <c r="E14" s="66"/>
      <c r="F14" s="10">
        <f>F13*0.24</f>
        <v>0</v>
      </c>
    </row>
    <row r="15" spans="1:6" s="3" customFormat="1" ht="22.5" customHeight="1" x14ac:dyDescent="0.25">
      <c r="A15" s="16"/>
      <c r="B15" s="17"/>
      <c r="C15" s="67" t="s">
        <v>4</v>
      </c>
      <c r="D15" s="67"/>
      <c r="E15" s="67"/>
      <c r="F15" s="10">
        <f>SUM(F13:F14)</f>
        <v>0</v>
      </c>
    </row>
    <row r="16" spans="1:6" s="3" customFormat="1" ht="15" customHeight="1" x14ac:dyDescent="0.35">
      <c r="A16" s="18" t="s">
        <v>6</v>
      </c>
      <c r="B16" s="17"/>
      <c r="C16" s="11"/>
      <c r="D16" s="11"/>
      <c r="E16" s="11"/>
      <c r="F16" s="19"/>
    </row>
    <row r="17" spans="1:6" s="3" customFormat="1" ht="20.45" customHeight="1" x14ac:dyDescent="0.35">
      <c r="A17" s="70" t="s">
        <v>12</v>
      </c>
      <c r="B17" s="71"/>
      <c r="C17" s="71"/>
      <c r="D17" s="71"/>
      <c r="E17" s="71"/>
      <c r="F17" s="72"/>
    </row>
    <row r="18" spans="1:6" s="3" customFormat="1" ht="27" customHeight="1" x14ac:dyDescent="0.25">
      <c r="A18" s="42" t="s">
        <v>22</v>
      </c>
      <c r="B18" s="68"/>
      <c r="C18" s="68"/>
      <c r="D18" s="68"/>
      <c r="E18" s="68"/>
      <c r="F18" s="69"/>
    </row>
    <row r="19" spans="1:6" s="3" customFormat="1" ht="33.75" customHeight="1" x14ac:dyDescent="0.25">
      <c r="A19" s="29" t="s">
        <v>16</v>
      </c>
      <c r="B19" s="30"/>
      <c r="C19" s="30"/>
      <c r="D19" s="30"/>
      <c r="E19" s="30"/>
      <c r="F19" s="31"/>
    </row>
    <row r="20" spans="1:6" s="3" customFormat="1" ht="30.75" customHeight="1" x14ac:dyDescent="0.25">
      <c r="A20" s="38" t="s">
        <v>17</v>
      </c>
      <c r="B20" s="39"/>
      <c r="C20" s="39"/>
      <c r="D20" s="39"/>
      <c r="E20" s="39"/>
      <c r="F20" s="40"/>
    </row>
    <row r="21" spans="1:6" s="3" customFormat="1" ht="57.6" customHeight="1" x14ac:dyDescent="0.25">
      <c r="A21" s="38" t="s">
        <v>28</v>
      </c>
      <c r="B21" s="39"/>
      <c r="C21" s="39"/>
      <c r="D21" s="39"/>
      <c r="E21" s="39"/>
      <c r="F21" s="40"/>
    </row>
    <row r="22" spans="1:6" s="3" customFormat="1" ht="20.45" customHeight="1" x14ac:dyDescent="0.25">
      <c r="A22" s="29" t="s">
        <v>20</v>
      </c>
      <c r="B22" s="32"/>
      <c r="C22" s="32"/>
      <c r="D22" s="32"/>
      <c r="E22" s="32"/>
      <c r="F22" s="33"/>
    </row>
    <row r="23" spans="1:6" s="3" customFormat="1" ht="30.6" customHeight="1" x14ac:dyDescent="0.25">
      <c r="A23" s="42" t="s">
        <v>19</v>
      </c>
      <c r="B23" s="43"/>
      <c r="C23" s="43"/>
      <c r="D23" s="43"/>
      <c r="E23" s="43"/>
      <c r="F23" s="44"/>
    </row>
    <row r="24" spans="1:6" s="3" customFormat="1" ht="63.75" customHeight="1" x14ac:dyDescent="0.25">
      <c r="A24" s="54" t="s">
        <v>30</v>
      </c>
      <c r="B24" s="55"/>
      <c r="C24" s="55"/>
      <c r="D24" s="55"/>
      <c r="E24" s="55"/>
      <c r="F24" s="56"/>
    </row>
    <row r="25" spans="1:6" s="3" customFormat="1" ht="34.5" customHeight="1" x14ac:dyDescent="0.25">
      <c r="A25" s="42" t="s">
        <v>21</v>
      </c>
      <c r="B25" s="43"/>
      <c r="C25" s="43"/>
      <c r="D25" s="43"/>
      <c r="E25" s="43"/>
      <c r="F25" s="44"/>
    </row>
    <row r="26" spans="1:6" s="3" customFormat="1" ht="54" customHeight="1" x14ac:dyDescent="0.25">
      <c r="A26" s="48" t="s">
        <v>32</v>
      </c>
      <c r="B26" s="49"/>
      <c r="C26" s="49"/>
      <c r="D26" s="49"/>
      <c r="E26" s="49"/>
      <c r="F26" s="50"/>
    </row>
    <row r="27" spans="1:6" s="3" customFormat="1" ht="34.5" customHeight="1" x14ac:dyDescent="0.25">
      <c r="A27" s="57" t="s">
        <v>27</v>
      </c>
      <c r="B27" s="58"/>
      <c r="C27" s="58"/>
      <c r="D27" s="58"/>
      <c r="E27" s="58"/>
      <c r="F27" s="59"/>
    </row>
    <row r="28" spans="1:6" s="3" customFormat="1" ht="34.5" customHeight="1" x14ac:dyDescent="0.25">
      <c r="A28" s="57" t="s">
        <v>29</v>
      </c>
      <c r="B28" s="58"/>
      <c r="C28" s="58"/>
      <c r="D28" s="58"/>
      <c r="E28" s="58"/>
      <c r="F28" s="59"/>
    </row>
    <row r="29" spans="1:6" s="3" customFormat="1" ht="20.45" customHeight="1" x14ac:dyDescent="0.25">
      <c r="A29" s="41" t="s">
        <v>15</v>
      </c>
      <c r="B29" s="41"/>
      <c r="C29" s="41"/>
      <c r="D29" s="41"/>
      <c r="E29" s="41"/>
      <c r="F29" s="41"/>
    </row>
    <row r="30" spans="1:6" s="3" customFormat="1" ht="28.5" customHeight="1" x14ac:dyDescent="0.25">
      <c r="A30" s="45" t="s">
        <v>23</v>
      </c>
      <c r="B30" s="46"/>
      <c r="C30" s="46"/>
      <c r="D30" s="46"/>
      <c r="E30" s="46"/>
      <c r="F30" s="47"/>
    </row>
    <row r="31" spans="1:6" s="3" customFormat="1" ht="31.5" customHeight="1" x14ac:dyDescent="0.25">
      <c r="A31" s="37" t="s">
        <v>33</v>
      </c>
      <c r="B31" s="37"/>
      <c r="C31" s="37"/>
      <c r="D31" s="37"/>
      <c r="E31" s="37"/>
      <c r="F31" s="37"/>
    </row>
    <row r="32" spans="1:6" s="3" customFormat="1" ht="20.45" customHeight="1" x14ac:dyDescent="0.25">
      <c r="A32" s="37" t="s">
        <v>18</v>
      </c>
      <c r="B32" s="37"/>
      <c r="C32" s="37"/>
      <c r="D32" s="37"/>
      <c r="E32" s="37"/>
      <c r="F32" s="37"/>
    </row>
    <row r="33" spans="1:8" s="3" customFormat="1" ht="78" customHeight="1" x14ac:dyDescent="0.25">
      <c r="A33" s="34" t="s">
        <v>35</v>
      </c>
      <c r="B33" s="35"/>
      <c r="C33" s="35"/>
      <c r="D33" s="35"/>
      <c r="E33" s="35"/>
      <c r="F33" s="36"/>
      <c r="H33" s="25"/>
    </row>
    <row r="34" spans="1:8" s="3" customFormat="1" ht="37.5" customHeight="1" x14ac:dyDescent="0.25">
      <c r="A34" s="45" t="s">
        <v>14</v>
      </c>
      <c r="B34" s="46"/>
      <c r="C34" s="46"/>
      <c r="D34" s="46"/>
      <c r="E34" s="46"/>
      <c r="F34" s="47"/>
      <c r="G34" s="4"/>
    </row>
    <row r="35" spans="1:8" ht="20.45" customHeight="1" x14ac:dyDescent="0.25">
      <c r="A35" s="51" t="s">
        <v>34</v>
      </c>
      <c r="B35" s="52"/>
      <c r="C35" s="52"/>
      <c r="D35" s="52"/>
      <c r="E35" s="52"/>
      <c r="F35" s="53"/>
    </row>
  </sheetData>
  <mergeCells count="23">
    <mergeCell ref="A5:F6"/>
    <mergeCell ref="C14:E14"/>
    <mergeCell ref="C15:E15"/>
    <mergeCell ref="A18:F18"/>
    <mergeCell ref="C13:E13"/>
    <mergeCell ref="A17:F17"/>
    <mergeCell ref="A34:F34"/>
    <mergeCell ref="A30:F30"/>
    <mergeCell ref="A26:F26"/>
    <mergeCell ref="A35:F35"/>
    <mergeCell ref="A24:F24"/>
    <mergeCell ref="A25:F25"/>
    <mergeCell ref="A27:F27"/>
    <mergeCell ref="A28:F28"/>
    <mergeCell ref="A19:F19"/>
    <mergeCell ref="A22:F22"/>
    <mergeCell ref="A33:F33"/>
    <mergeCell ref="A31:F31"/>
    <mergeCell ref="A21:F21"/>
    <mergeCell ref="A29:F29"/>
    <mergeCell ref="A32:F32"/>
    <mergeCell ref="A23:F23"/>
    <mergeCell ref="A20:F20"/>
  </mergeCells>
  <printOptions horizontalCentered="1"/>
  <pageMargins left="0.18" right="0.2" top="0.51181102362204722" bottom="0.74803149606299213" header="0.31496062992125984" footer="0.31496062992125984"/>
  <pageSetup paperSize="9" scale="62" fitToWidth="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Gantry wheels and shafts replac</vt:lpstr>
      <vt:lpstr>'Gantry wheels and shafts replac'!Print_Area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2020-05-15T15:17:07Z</dcterms:modified>
</cp:coreProperties>
</file>